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riascos\Documents\2026\Plan Nacional de Salud Rural\"/>
    </mc:Choice>
  </mc:AlternateContent>
  <xr:revisionPtr revIDLastSave="0" documentId="8_{B41E7CDE-5E80-4D35-AAB5-0FC6582A6117}" xr6:coauthVersionLast="47" xr6:coauthVersionMax="47" xr10:uidLastSave="{00000000-0000-0000-0000-000000000000}"/>
  <bookViews>
    <workbookView xWindow="-120" yWindow="-120" windowWidth="29040" windowHeight="15720" xr2:uid="{FF6D885B-3B7D-4F98-9315-283632CA650A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20" i="1" l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P4" i="1"/>
  <c r="P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3" i="1"/>
</calcChain>
</file>

<file path=xl/sharedStrings.xml><?xml version="1.0" encoding="utf-8"?>
<sst xmlns="http://schemas.openxmlformats.org/spreadsheetml/2006/main" count="180" uniqueCount="70">
  <si>
    <t>vigencia</t>
  </si>
  <si>
    <t xml:space="preserve"> código BPIN proyecto</t>
  </si>
  <si>
    <t xml:space="preserve"> nombre proyecto</t>
  </si>
  <si>
    <t xml:space="preserve"> nombre contratista</t>
  </si>
  <si>
    <t xml:space="preserve"> ID/NIT contratista</t>
  </si>
  <si>
    <t xml:space="preserve"> fecha suscripción contrato</t>
  </si>
  <si>
    <t xml:space="preserve"> número de contrato</t>
  </si>
  <si>
    <t xml:space="preserve"> valor inicial</t>
  </si>
  <si>
    <t xml:space="preserve"> fecha final</t>
  </si>
  <si>
    <t xml:space="preserve"> modalidad de contratación</t>
  </si>
  <si>
    <t xml:space="preserve"> tipo de contrato</t>
  </si>
  <si>
    <t xml:space="preserve"> plazo</t>
  </si>
  <si>
    <t xml:space="preserve"> adiciones</t>
  </si>
  <si>
    <t xml:space="preserve"> prórrogas</t>
  </si>
  <si>
    <t xml:space="preserve"> valor final</t>
  </si>
  <si>
    <t xml:space="preserve"> enlace SECOP</t>
  </si>
  <si>
    <t xml:space="preserve"> estado</t>
  </si>
  <si>
    <t xml:space="preserve"> fecha liquidación.</t>
  </si>
  <si>
    <t>JHONNY ALEXANDER RIASCOS OÑATE</t>
  </si>
  <si>
    <t>MARIA CAMILA SUAREZ FIGUEROA</t>
  </si>
  <si>
    <t>JENNY LILIANA OLIVEROS LEON</t>
  </si>
  <si>
    <t>ROBERTO PUA MORA</t>
  </si>
  <si>
    <t>SIDIA CAICEDO TRASLAVIÑA</t>
  </si>
  <si>
    <t>JULIETA ISABEL MORENO MOLINA</t>
  </si>
  <si>
    <t>DIEGO ALEJANDRO QUIROGA DIAZ</t>
  </si>
  <si>
    <t>DANILO DE JESÚS DE ALBA DE MOYA</t>
  </si>
  <si>
    <t>VIVIANA ANDREA PUERTO ROJAS</t>
  </si>
  <si>
    <t>SARA PAOLA CARRILLO JIMENEZ</t>
  </si>
  <si>
    <t>202300000000448</t>
  </si>
  <si>
    <t>INCREMENTO DE LAS ACCIONES DE PROMOCION DE LA SALUD Y PREVENCION DE LA ENFERMEDAD EN EL TERRITORIO NACIONAL</t>
  </si>
  <si>
    <t>996-2025</t>
  </si>
  <si>
    <t>2221-2025</t>
  </si>
  <si>
    <t>DIRECTA</t>
  </si>
  <si>
    <t>PRESTACION  DE SERVICIOS</t>
  </si>
  <si>
    <t>2076 - 2025</t>
  </si>
  <si>
    <t>989-2025</t>
  </si>
  <si>
    <t>2917 - 2025</t>
  </si>
  <si>
    <t>556-2025</t>
  </si>
  <si>
    <t>2098-2025</t>
  </si>
  <si>
    <t>967-2025</t>
  </si>
  <si>
    <t>3091-2025</t>
  </si>
  <si>
    <t>528-2025</t>
  </si>
  <si>
    <t>2090-2025</t>
  </si>
  <si>
    <t>2906-2025</t>
  </si>
  <si>
    <t>640-2025</t>
  </si>
  <si>
    <t>563-2025</t>
  </si>
  <si>
    <t>3119-2025</t>
  </si>
  <si>
    <t>1016-2025</t>
  </si>
  <si>
    <t>2222-2025</t>
  </si>
  <si>
    <t>NA</t>
  </si>
  <si>
    <t>Proceso adjudicado y celebrado</t>
  </si>
  <si>
    <t>SECOP no permite copiar enlace. En la página de buscador de contratos se debe buscar con el Número del proceso MSPS-CD-0563-2025</t>
  </si>
  <si>
    <t>SECOP no permite copiar enlace. En la página de buscador de contratos se debe buscar con el Número del proceso MSPS-CD-0528-2025</t>
  </si>
  <si>
    <t>SECOP no permite copiar enlace. En la página de buscador de contratos se debe buscar con el Número del proceso MSPS-CD-3072-2025</t>
  </si>
  <si>
    <t>SECOP no permite copiar enlace. En la página de buscador de contratos se debe buscar con el Número del proceso MSPS-CD-1016-2025</t>
  </si>
  <si>
    <t>SECOP no permite copiar enlace. En la página de buscador de contratos se debe buscar con el Número del proceso MSPS-CD-967-2025</t>
  </si>
  <si>
    <t>SECOP no permite copiar enlace. En la página de buscador de contratos se debe buscar con el Número del proceso MSPS-CD-996-2025</t>
  </si>
  <si>
    <t>SECOP no permite copiar enlace. En la página de buscador de contratos se debe buscar con el Número del proceso MSPS-CD-556-2025</t>
  </si>
  <si>
    <t>SECOP no permite copiar enlace. En la página de buscador de contratos se debe buscar con el Número del proceso MSPS-CD-640-2025</t>
  </si>
  <si>
    <t>SECOP no permite copiar enlace. En la página de buscador de contratos se debe buscar con el Número del proceso MSPS-CD-3045-2025</t>
  </si>
  <si>
    <t>SECOP no permite copiar enlace. En la página de buscador de contratos se debe buscar con el Número del proceso MSPS-CD-2062-2025</t>
  </si>
  <si>
    <t>SECOP no permite copiar enlace. En la página de buscador de contratos se debe buscar con el Número del proceso MSPS-CD-2190-2025</t>
  </si>
  <si>
    <t>SECOP no permite copiar enlace. En la página de buscador de contratos se debe buscar con el Número del proceso MSPS-CD-2069-2025</t>
  </si>
  <si>
    <t>2723-2025</t>
  </si>
  <si>
    <t>SECOP no permite copiar enlace. En la página de buscador de contratos se debe buscar con el Número del proceso MSPS-CD-2687-2025</t>
  </si>
  <si>
    <t>SECOP no permite copiar enlace. En la página de buscador de contratos se debe buscar con el Número del proceso MSPS-CD-0989-2025</t>
  </si>
  <si>
    <t>SECOP no permite copiar enlace. En la página de buscador de contratos se debe buscar con el Número del proceso MSPS-CD-2876-2025</t>
  </si>
  <si>
    <t>SECOP no permite copiar enlace. En la página de buscador de contratos se debe buscar con el Número del proceso MSPS-CD-2865-2025</t>
  </si>
  <si>
    <t>SECOP no permite copiar enlace. En la página de buscador de contratos se debe buscar con el Número del proceso MSPS-CD-2049-2025</t>
  </si>
  <si>
    <t>SECOP no permite copiar enlace. En la página de buscador de contratos se debe buscar con el Número del proceso MSPS-CD-2191-2025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</si>
</sst>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&quot;$&quot;\ #,##0"/>
  </numFmts>
  <fonts count="5" x14ac:knownFonts="1"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sz val="11"/>
      <color theme="0"/>
      <name val="Arial"/>
      <family val="2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3" fontId="0" fillId="0" borderId="1" xfId="1" applyFon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164" fontId="0" fillId="0" borderId="1" xfId="1" applyNumberFormat="1" applyFont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21"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4" formatCode="&quot;$&quot;\ #,##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1" indent="0" justifyLastLine="0" shrinkToFit="0" readingOrder="0"/>
    </dxf>
    <dxf>
      <border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04FAA41-A9EC-4F59-8F26-E8A4506996A2}" name="Tabla3" displayName="Tabla3" ref="B2:S20" totalsRowShown="0" headerRowDxfId="20" dataDxfId="18" headerRowBorderDxfId="19">
  <autoFilter ref="B2:S20" xr:uid="{A04FAA41-A9EC-4F59-8F26-E8A4506996A2}"/>
  <tableColumns count="18">
    <tableColumn id="1" xr3:uid="{7192338F-240D-462A-A86F-C4BFF3B9054F}" name="vigencia" dataDxfId="17"/>
    <tableColumn id="2" xr3:uid="{CAEBFD87-2076-4013-9CDC-7594EB6D6B37}" name=" código BPIN proyecto" dataDxfId="16"/>
    <tableColumn id="3" xr3:uid="{6AB3182C-1FF8-4D3D-90D6-769380002423}" name=" nombre proyecto" dataDxfId="15"/>
    <tableColumn id="4" xr3:uid="{302E43E8-6FAE-47BB-91DB-FE4CE8B9D861}" name=" nombre contratista" dataDxfId="14"/>
    <tableColumn id="5" xr3:uid="{28C7AD09-BFBA-4459-AAFE-387CC484B88A}" name=" ID/NIT contratista" dataDxfId="13"/>
    <tableColumn id="6" xr3:uid="{0209C048-0A6F-41B6-85D4-64BCB10AAABF}" name=" fecha suscripción contrato" dataDxfId="12"/>
    <tableColumn id="7" xr3:uid="{735BF96A-8B27-4F5D-8414-99D6F30FDFF6}" name=" número de contrato" dataDxfId="11"/>
    <tableColumn id="8" xr3:uid="{96B53BA7-4268-4774-BE2B-BB6479792A35}" name=" valor inicial" dataDxfId="10"/>
    <tableColumn id="9" xr3:uid="{7490790F-1CE3-4021-AA64-39FCB4ED58A4}" name=" fecha final" dataDxfId="9"/>
    <tableColumn id="10" xr3:uid="{BBA5B833-6A9A-4A31-9584-605E2502BFE0}" name=" modalidad de contratación" dataDxfId="8"/>
    <tableColumn id="11" xr3:uid="{25BC8DC5-5318-4F59-8D5D-45621730F500}" name=" tipo de contrato" dataDxfId="7"/>
    <tableColumn id="12" xr3:uid="{F2383B20-B2A5-4EDF-AF62-63085E385085}" name=" plazo" dataDxfId="6">
      <calculatedColumnFormula>_xlfn.DAYS(Tabla3[[#This Row],[ fecha final]],Tabla3[[#This Row],[ fecha suscripción contrato]])</calculatedColumnFormula>
    </tableColumn>
    <tableColumn id="13" xr3:uid="{DE927548-81EA-4021-B7EF-070672908B5E}" name=" adiciones" dataDxfId="5"/>
    <tableColumn id="14" xr3:uid="{B43AF353-EFA4-4EE9-B288-82F7FF52A69F}" name=" prórrogas" dataDxfId="4"/>
    <tableColumn id="15" xr3:uid="{FFC97BF2-D807-4404-9326-3DEBC23E4F89}" name=" valor final" dataDxfId="3"/>
    <tableColumn id="16" xr3:uid="{2A18E06A-EC15-4049-92BB-051818375D10}" name=" enlace SECOP" dataDxfId="2"/>
    <tableColumn id="17" xr3:uid="{7A2AD20D-58E8-45E2-B429-5C50C9FCB722}" name=" estado" dataDxfId="1"/>
    <tableColumn id="18" xr3:uid="{5FD809AA-514D-49BA-A708-535A544F5A01}" name=" fecha liquidación.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49046F-068E-4183-8D96-906EBA2E6B66}">
  <dimension ref="B2:S20"/>
  <sheetViews>
    <sheetView tabSelected="1" zoomScale="85" zoomScaleNormal="85" workbookViewId="0">
      <selection activeCell="H4" sqref="H4"/>
    </sheetView>
  </sheetViews>
  <sheetFormatPr baseColWidth="10" defaultRowHeight="15" x14ac:dyDescent="0.25"/>
  <cols>
    <col min="2" max="2" width="13" customWidth="1"/>
    <col min="3" max="3" width="17" customWidth="1"/>
    <col min="4" max="4" width="34.28515625" customWidth="1"/>
    <col min="5" max="5" width="26.85546875" customWidth="1"/>
    <col min="6" max="6" width="14.7109375" bestFit="1" customWidth="1"/>
    <col min="7" max="7" width="16.140625" customWidth="1"/>
    <col min="8" max="8" width="12.28515625" customWidth="1"/>
    <col min="9" max="9" width="16.85546875" customWidth="1"/>
    <col min="10" max="10" width="15.28515625" customWidth="1"/>
    <col min="11" max="11" width="14.5703125" customWidth="1"/>
    <col min="12" max="15" width="13.28515625" customWidth="1"/>
    <col min="16" max="16" width="15.140625" customWidth="1"/>
    <col min="17" max="19" width="13.28515625" customWidth="1"/>
  </cols>
  <sheetData>
    <row r="2" spans="2:19" ht="45" x14ac:dyDescent="0.25">
      <c r="B2" s="3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9</v>
      </c>
      <c r="L2" s="2" t="s">
        <v>10</v>
      </c>
      <c r="M2" s="2" t="s">
        <v>11</v>
      </c>
      <c r="N2" s="2" t="s">
        <v>12</v>
      </c>
      <c r="O2" s="2" t="s">
        <v>13</v>
      </c>
      <c r="P2" s="2" t="s">
        <v>14</v>
      </c>
      <c r="Q2" s="2" t="s">
        <v>15</v>
      </c>
      <c r="R2" s="2" t="s">
        <v>16</v>
      </c>
      <c r="S2" s="2" t="s">
        <v>17</v>
      </c>
    </row>
    <row r="3" spans="2:19" ht="165" x14ac:dyDescent="0.25">
      <c r="B3" s="1">
        <v>2025</v>
      </c>
      <c r="C3" s="4" t="s">
        <v>28</v>
      </c>
      <c r="D3" s="2" t="s">
        <v>29</v>
      </c>
      <c r="E3" s="2" t="s">
        <v>18</v>
      </c>
      <c r="F3" s="2">
        <v>1089478671</v>
      </c>
      <c r="G3" s="6">
        <v>45686</v>
      </c>
      <c r="H3" s="2" t="s">
        <v>45</v>
      </c>
      <c r="I3" s="5">
        <v>64197000</v>
      </c>
      <c r="J3" s="6">
        <v>45963</v>
      </c>
      <c r="K3" s="2" t="s">
        <v>32</v>
      </c>
      <c r="L3" s="2" t="s">
        <v>33</v>
      </c>
      <c r="M3" s="7">
        <f>_xlfn.DAYS(Tabla3[[#This Row],[ fecha final]],Tabla3[[#This Row],[ fecha suscripción contrato]])</f>
        <v>277</v>
      </c>
      <c r="N3" s="2">
        <v>0</v>
      </c>
      <c r="O3" s="2">
        <v>0</v>
      </c>
      <c r="P3" s="8">
        <f>(96295500*0.15)</f>
        <v>14444325</v>
      </c>
      <c r="Q3" s="2" t="s">
        <v>51</v>
      </c>
      <c r="R3" s="2" t="s">
        <v>50</v>
      </c>
      <c r="S3" s="2" t="s">
        <v>49</v>
      </c>
    </row>
    <row r="4" spans="2:19" ht="165" x14ac:dyDescent="0.25">
      <c r="B4" s="1">
        <v>2025</v>
      </c>
      <c r="C4" s="4" t="s">
        <v>28</v>
      </c>
      <c r="D4" s="2" t="s">
        <v>29</v>
      </c>
      <c r="E4" s="2" t="s">
        <v>18</v>
      </c>
      <c r="F4" s="2">
        <v>1089478671</v>
      </c>
      <c r="G4" s="6">
        <v>45988</v>
      </c>
      <c r="H4" s="2" t="s">
        <v>46</v>
      </c>
      <c r="I4" s="5">
        <v>13196050</v>
      </c>
      <c r="J4" s="6">
        <v>46021</v>
      </c>
      <c r="K4" s="2" t="s">
        <v>32</v>
      </c>
      <c r="L4" s="2" t="s">
        <v>33</v>
      </c>
      <c r="M4" s="7">
        <f>_xlfn.DAYS(Tabla3[[#This Row],[ fecha final]],Tabla3[[#This Row],[ fecha suscripción contrato]])</f>
        <v>33</v>
      </c>
      <c r="N4" s="2">
        <v>0</v>
      </c>
      <c r="O4" s="2">
        <v>0</v>
      </c>
      <c r="P4" s="8">
        <f>(10699500*0.15)</f>
        <v>1604925</v>
      </c>
      <c r="Q4" s="2" t="s">
        <v>53</v>
      </c>
      <c r="R4" s="2" t="s">
        <v>50</v>
      </c>
      <c r="S4" s="2" t="s">
        <v>49</v>
      </c>
    </row>
    <row r="5" spans="2:19" ht="165" x14ac:dyDescent="0.25">
      <c r="B5" s="1">
        <v>2025</v>
      </c>
      <c r="C5" s="4" t="s">
        <v>28</v>
      </c>
      <c r="D5" s="2" t="s">
        <v>29</v>
      </c>
      <c r="E5" s="2" t="s">
        <v>19</v>
      </c>
      <c r="F5" s="2">
        <v>1090455924</v>
      </c>
      <c r="G5" s="6">
        <v>45708</v>
      </c>
      <c r="H5" s="2" t="s">
        <v>47</v>
      </c>
      <c r="I5" s="5">
        <v>63142218</v>
      </c>
      <c r="J5" s="6">
        <v>45889</v>
      </c>
      <c r="K5" s="2" t="s">
        <v>32</v>
      </c>
      <c r="L5" s="2" t="s">
        <v>33</v>
      </c>
      <c r="M5" s="7">
        <f>_xlfn.DAYS(Tabla3[[#This Row],[ fecha final]],Tabla3[[#This Row],[ fecha suscripción contrato]])</f>
        <v>181</v>
      </c>
      <c r="N5" s="2">
        <v>0</v>
      </c>
      <c r="O5" s="2">
        <v>0</v>
      </c>
      <c r="P5" s="8">
        <f>(63142218*0.15)</f>
        <v>9471332.6999999993</v>
      </c>
      <c r="Q5" s="2" t="s">
        <v>54</v>
      </c>
      <c r="R5" s="2" t="s">
        <v>50</v>
      </c>
      <c r="S5" s="2" t="s">
        <v>49</v>
      </c>
    </row>
    <row r="6" spans="2:19" ht="165" x14ac:dyDescent="0.25">
      <c r="B6" s="1">
        <v>2025</v>
      </c>
      <c r="C6" s="4" t="s">
        <v>28</v>
      </c>
      <c r="D6" s="2" t="s">
        <v>29</v>
      </c>
      <c r="E6" s="2" t="s">
        <v>19</v>
      </c>
      <c r="F6" s="2">
        <v>1090455924</v>
      </c>
      <c r="G6" s="6">
        <v>45870</v>
      </c>
      <c r="H6" s="2" t="s">
        <v>48</v>
      </c>
      <c r="I6" s="5">
        <v>45251923</v>
      </c>
      <c r="J6" s="6">
        <v>46021</v>
      </c>
      <c r="K6" s="2" t="s">
        <v>32</v>
      </c>
      <c r="L6" s="2" t="s">
        <v>33</v>
      </c>
      <c r="M6" s="7">
        <f>_xlfn.DAYS(Tabla3[[#This Row],[ fecha final]],Tabla3[[#This Row],[ fecha suscripción contrato]])</f>
        <v>151</v>
      </c>
      <c r="N6" s="2">
        <v>0</v>
      </c>
      <c r="O6" s="2">
        <v>0</v>
      </c>
      <c r="P6" s="8">
        <f>(45251923*0.15)</f>
        <v>6787788.4500000002</v>
      </c>
      <c r="Q6" s="2" t="s">
        <v>69</v>
      </c>
      <c r="R6" s="2" t="s">
        <v>50</v>
      </c>
      <c r="S6" s="2" t="s">
        <v>49</v>
      </c>
    </row>
    <row r="7" spans="2:19" ht="165" x14ac:dyDescent="0.25">
      <c r="B7" s="1">
        <v>2025</v>
      </c>
      <c r="C7" s="4" t="s">
        <v>28</v>
      </c>
      <c r="D7" s="2" t="s">
        <v>29</v>
      </c>
      <c r="E7" s="2" t="s">
        <v>20</v>
      </c>
      <c r="F7" s="2">
        <v>46455939</v>
      </c>
      <c r="G7" s="6">
        <v>45702</v>
      </c>
      <c r="H7" s="2" t="s">
        <v>39</v>
      </c>
      <c r="I7" s="5">
        <v>79896600</v>
      </c>
      <c r="J7" s="6">
        <v>45977</v>
      </c>
      <c r="K7" s="2" t="s">
        <v>32</v>
      </c>
      <c r="L7" s="2" t="s">
        <v>33</v>
      </c>
      <c r="M7" s="7">
        <f>_xlfn.DAYS(Tabla3[[#This Row],[ fecha final]],Tabla3[[#This Row],[ fecha suscripción contrato]])</f>
        <v>275</v>
      </c>
      <c r="N7" s="2">
        <v>0</v>
      </c>
      <c r="O7" s="2">
        <v>0</v>
      </c>
      <c r="P7" s="8">
        <f>(119844900*0.15)</f>
        <v>17976735</v>
      </c>
      <c r="Q7" s="2" t="s">
        <v>55</v>
      </c>
      <c r="R7" s="2" t="s">
        <v>50</v>
      </c>
      <c r="S7" s="2" t="s">
        <v>49</v>
      </c>
    </row>
    <row r="8" spans="2:19" ht="165" x14ac:dyDescent="0.25">
      <c r="B8" s="1">
        <v>2025</v>
      </c>
      <c r="C8" s="4" t="s">
        <v>28</v>
      </c>
      <c r="D8" s="2" t="s">
        <v>29</v>
      </c>
      <c r="E8" s="2" t="s">
        <v>20</v>
      </c>
      <c r="F8" s="2">
        <v>46455939</v>
      </c>
      <c r="G8" s="6">
        <v>45979</v>
      </c>
      <c r="H8" s="2" t="s">
        <v>40</v>
      </c>
      <c r="I8" s="5">
        <v>19974150</v>
      </c>
      <c r="J8" s="6">
        <v>46021</v>
      </c>
      <c r="K8" s="2" t="s">
        <v>32</v>
      </c>
      <c r="L8" s="2" t="s">
        <v>33</v>
      </c>
      <c r="M8" s="7">
        <f>_xlfn.DAYS(Tabla3[[#This Row],[ fecha final]],Tabla3[[#This Row],[ fecha suscripción contrato]])</f>
        <v>42</v>
      </c>
      <c r="N8" s="2">
        <v>0</v>
      </c>
      <c r="O8" s="2">
        <v>0</v>
      </c>
      <c r="P8" s="8">
        <f>(17754800*0.15)</f>
        <v>2663220</v>
      </c>
      <c r="Q8" s="2" t="s">
        <v>59</v>
      </c>
      <c r="R8" s="2" t="s">
        <v>50</v>
      </c>
      <c r="S8" s="2" t="s">
        <v>49</v>
      </c>
    </row>
    <row r="9" spans="2:19" ht="165" x14ac:dyDescent="0.25">
      <c r="B9" s="1">
        <v>2025</v>
      </c>
      <c r="C9" s="4" t="s">
        <v>28</v>
      </c>
      <c r="D9" s="2" t="s">
        <v>29</v>
      </c>
      <c r="E9" s="2" t="s">
        <v>21</v>
      </c>
      <c r="F9" s="2">
        <v>79296461</v>
      </c>
      <c r="G9" s="6">
        <v>45684</v>
      </c>
      <c r="H9" s="2" t="s">
        <v>41</v>
      </c>
      <c r="I9" s="5">
        <v>75114900</v>
      </c>
      <c r="J9" s="6">
        <v>45865</v>
      </c>
      <c r="K9" s="2" t="s">
        <v>32</v>
      </c>
      <c r="L9" s="2" t="s">
        <v>33</v>
      </c>
      <c r="M9" s="7">
        <f>_xlfn.DAYS(Tabla3[[#This Row],[ fecha final]],Tabla3[[#This Row],[ fecha suscripción contrato]])</f>
        <v>181</v>
      </c>
      <c r="N9" s="2">
        <v>0</v>
      </c>
      <c r="O9" s="2">
        <v>0</v>
      </c>
      <c r="P9" s="8">
        <f>(75114900*0.15)</f>
        <v>11267235</v>
      </c>
      <c r="Q9" s="2" t="s">
        <v>52</v>
      </c>
      <c r="R9" s="2" t="s">
        <v>50</v>
      </c>
      <c r="S9" s="2" t="s">
        <v>49</v>
      </c>
    </row>
    <row r="10" spans="2:19" ht="165" x14ac:dyDescent="0.25">
      <c r="B10" s="1">
        <v>2025</v>
      </c>
      <c r="C10" s="4" t="s">
        <v>28</v>
      </c>
      <c r="D10" s="2" t="s">
        <v>29</v>
      </c>
      <c r="E10" s="2" t="s">
        <v>21</v>
      </c>
      <c r="F10" s="2">
        <v>79296461</v>
      </c>
      <c r="G10" s="6">
        <v>45868</v>
      </c>
      <c r="H10" s="2" t="s">
        <v>42</v>
      </c>
      <c r="I10" s="5">
        <v>62595750</v>
      </c>
      <c r="J10" s="6">
        <v>46021</v>
      </c>
      <c r="K10" s="2" t="s">
        <v>32</v>
      </c>
      <c r="L10" s="2" t="s">
        <v>33</v>
      </c>
      <c r="M10" s="7">
        <f>_xlfn.DAYS(Tabla3[[#This Row],[ fecha final]],Tabla3[[#This Row],[ fecha suscripción contrato]])</f>
        <v>153</v>
      </c>
      <c r="N10" s="2">
        <v>0</v>
      </c>
      <c r="O10" s="2">
        <v>0</v>
      </c>
      <c r="P10" s="8">
        <f>(62595750*0.15)</f>
        <v>9389362.5</v>
      </c>
      <c r="Q10" s="2" t="s">
        <v>60</v>
      </c>
      <c r="R10" s="2" t="s">
        <v>50</v>
      </c>
      <c r="S10" s="2" t="s">
        <v>49</v>
      </c>
    </row>
    <row r="11" spans="2:19" ht="165" x14ac:dyDescent="0.25">
      <c r="B11" s="1">
        <v>2025</v>
      </c>
      <c r="C11" s="4" t="s">
        <v>28</v>
      </c>
      <c r="D11" s="2" t="s">
        <v>29</v>
      </c>
      <c r="E11" s="2" t="s">
        <v>22</v>
      </c>
      <c r="F11" s="2">
        <v>21233766</v>
      </c>
      <c r="G11" s="6">
        <v>45702</v>
      </c>
      <c r="H11" s="2" t="s">
        <v>30</v>
      </c>
      <c r="I11" s="5">
        <v>82114200</v>
      </c>
      <c r="J11" s="6">
        <v>45885</v>
      </c>
      <c r="K11" s="2" t="s">
        <v>32</v>
      </c>
      <c r="L11" s="2" t="s">
        <v>33</v>
      </c>
      <c r="M11" s="7">
        <f>_xlfn.DAYS(Tabla3[[#This Row],[ fecha final]],Tabla3[[#This Row],[ fecha suscripción contrato]])</f>
        <v>183</v>
      </c>
      <c r="N11" s="2">
        <v>0</v>
      </c>
      <c r="O11" s="2">
        <v>0</v>
      </c>
      <c r="P11" s="8">
        <f>(82114200*0.15)</f>
        <v>12317130</v>
      </c>
      <c r="Q11" s="2" t="s">
        <v>56</v>
      </c>
      <c r="R11" s="2" t="s">
        <v>50</v>
      </c>
      <c r="S11" s="2" t="s">
        <v>49</v>
      </c>
    </row>
    <row r="12" spans="2:19" ht="165" x14ac:dyDescent="0.25">
      <c r="B12" s="1">
        <v>2025</v>
      </c>
      <c r="C12" s="4" t="s">
        <v>28</v>
      </c>
      <c r="D12" s="2" t="s">
        <v>29</v>
      </c>
      <c r="E12" s="2" t="s">
        <v>22</v>
      </c>
      <c r="F12" s="2">
        <v>21233766</v>
      </c>
      <c r="G12" s="6">
        <v>45870</v>
      </c>
      <c r="H12" s="2" t="s">
        <v>31</v>
      </c>
      <c r="I12" s="5">
        <v>60673269</v>
      </c>
      <c r="J12" s="6">
        <v>46021</v>
      </c>
      <c r="K12" s="2" t="s">
        <v>32</v>
      </c>
      <c r="L12" s="2" t="s">
        <v>33</v>
      </c>
      <c r="M12" s="7">
        <f>_xlfn.DAYS(Tabla3[[#This Row],[ fecha final]],Tabla3[[#This Row],[ fecha suscripción contrato]])</f>
        <v>151</v>
      </c>
      <c r="N12" s="2">
        <v>0</v>
      </c>
      <c r="O12" s="2">
        <v>0</v>
      </c>
      <c r="P12" s="8">
        <f>(60217080*0.15)</f>
        <v>9032562</v>
      </c>
      <c r="Q12" s="2" t="s">
        <v>61</v>
      </c>
      <c r="R12" s="2" t="s">
        <v>50</v>
      </c>
      <c r="S12" s="2" t="s">
        <v>49</v>
      </c>
    </row>
    <row r="13" spans="2:19" ht="165" x14ac:dyDescent="0.25">
      <c r="B13" s="1">
        <v>2025</v>
      </c>
      <c r="C13" s="4" t="s">
        <v>28</v>
      </c>
      <c r="D13" s="2" t="s">
        <v>29</v>
      </c>
      <c r="E13" s="2" t="s">
        <v>23</v>
      </c>
      <c r="F13" s="2">
        <v>1047395382</v>
      </c>
      <c r="G13" s="6">
        <v>45686</v>
      </c>
      <c r="H13" s="2" t="s">
        <v>37</v>
      </c>
      <c r="I13" s="5">
        <v>83473740</v>
      </c>
      <c r="J13" s="6">
        <v>45867</v>
      </c>
      <c r="K13" s="2" t="s">
        <v>32</v>
      </c>
      <c r="L13" s="2" t="s">
        <v>33</v>
      </c>
      <c r="M13" s="7">
        <f>_xlfn.DAYS(Tabla3[[#This Row],[ fecha final]],Tabla3[[#This Row],[ fecha suscripción contrato]])</f>
        <v>181</v>
      </c>
      <c r="N13" s="2">
        <v>0</v>
      </c>
      <c r="O13" s="2">
        <v>0</v>
      </c>
      <c r="P13" s="8">
        <f>(83473740*0.15)</f>
        <v>12521061</v>
      </c>
      <c r="Q13" s="2" t="s">
        <v>57</v>
      </c>
      <c r="R13" s="2" t="s">
        <v>50</v>
      </c>
      <c r="S13" s="2" t="s">
        <v>49</v>
      </c>
    </row>
    <row r="14" spans="2:19" ht="165" x14ac:dyDescent="0.25">
      <c r="B14" s="1">
        <v>2025</v>
      </c>
      <c r="C14" s="4" t="s">
        <v>28</v>
      </c>
      <c r="D14" s="2" t="s">
        <v>29</v>
      </c>
      <c r="E14" s="2" t="s">
        <v>23</v>
      </c>
      <c r="F14" s="2">
        <v>1047395382</v>
      </c>
      <c r="G14" s="6">
        <v>45869</v>
      </c>
      <c r="H14" s="2" t="s">
        <v>38</v>
      </c>
      <c r="I14" s="5">
        <v>69561450</v>
      </c>
      <c r="J14" s="6">
        <v>46021</v>
      </c>
      <c r="K14" s="2" t="s">
        <v>32</v>
      </c>
      <c r="L14" s="2" t="s">
        <v>33</v>
      </c>
      <c r="M14" s="7">
        <f>_xlfn.DAYS(Tabla3[[#This Row],[ fecha final]],Tabla3[[#This Row],[ fecha suscripción contrato]])</f>
        <v>152</v>
      </c>
      <c r="N14" s="2">
        <v>0</v>
      </c>
      <c r="O14" s="2">
        <v>0</v>
      </c>
      <c r="P14" s="8">
        <f>(69097707*0.15)</f>
        <v>10364656.049999999</v>
      </c>
      <c r="Q14" s="2" t="s">
        <v>62</v>
      </c>
      <c r="R14" s="2" t="s">
        <v>50</v>
      </c>
      <c r="S14" s="2" t="s">
        <v>49</v>
      </c>
    </row>
    <row r="15" spans="2:19" ht="165" x14ac:dyDescent="0.25">
      <c r="B15" s="1">
        <v>2025</v>
      </c>
      <c r="C15" s="4" t="s">
        <v>28</v>
      </c>
      <c r="D15" s="2" t="s">
        <v>29</v>
      </c>
      <c r="E15" s="2" t="s">
        <v>24</v>
      </c>
      <c r="F15" s="2">
        <v>7718686</v>
      </c>
      <c r="G15" s="6">
        <v>45687</v>
      </c>
      <c r="H15" s="2" t="s">
        <v>44</v>
      </c>
      <c r="I15" s="5">
        <v>88036200</v>
      </c>
      <c r="J15" s="6">
        <v>45868</v>
      </c>
      <c r="K15" s="2" t="s">
        <v>32</v>
      </c>
      <c r="L15" s="2" t="s">
        <v>33</v>
      </c>
      <c r="M15" s="7">
        <f>_xlfn.DAYS(Tabla3[[#This Row],[ fecha final]],Tabla3[[#This Row],[ fecha suscripción contrato]])</f>
        <v>181</v>
      </c>
      <c r="N15" s="2">
        <v>0</v>
      </c>
      <c r="O15" s="2">
        <v>0</v>
      </c>
      <c r="P15" s="8">
        <f>(88036200*0.15)</f>
        <v>13205430</v>
      </c>
      <c r="Q15" s="2" t="s">
        <v>58</v>
      </c>
      <c r="R15" s="2" t="s">
        <v>50</v>
      </c>
      <c r="S15" s="2" t="s">
        <v>49</v>
      </c>
    </row>
    <row r="16" spans="2:19" ht="165" x14ac:dyDescent="0.25">
      <c r="B16" s="1">
        <v>2025</v>
      </c>
      <c r="C16" s="4" t="s">
        <v>28</v>
      </c>
      <c r="D16" s="2" t="s">
        <v>29</v>
      </c>
      <c r="E16" s="2" t="s">
        <v>24</v>
      </c>
      <c r="F16" s="2">
        <v>7718686</v>
      </c>
      <c r="G16" s="6">
        <v>45917</v>
      </c>
      <c r="H16" s="2" t="s">
        <v>63</v>
      </c>
      <c r="I16" s="5">
        <v>51354450</v>
      </c>
      <c r="J16" s="6">
        <v>46021</v>
      </c>
      <c r="K16" s="2" t="s">
        <v>32</v>
      </c>
      <c r="L16" s="2" t="s">
        <v>33</v>
      </c>
      <c r="M16" s="7">
        <f>_xlfn.DAYS(Tabla3[[#This Row],[ fecha final]],Tabla3[[#This Row],[ fecha suscripción contrato]])</f>
        <v>104</v>
      </c>
      <c r="N16" s="2">
        <v>0</v>
      </c>
      <c r="O16" s="2">
        <v>0</v>
      </c>
      <c r="P16" s="8">
        <f>(49887180*0.15)</f>
        <v>7483077</v>
      </c>
      <c r="Q16" s="2" t="s">
        <v>64</v>
      </c>
      <c r="R16" s="2" t="s">
        <v>50</v>
      </c>
      <c r="S16" s="2" t="s">
        <v>49</v>
      </c>
    </row>
    <row r="17" spans="2:19" ht="165" x14ac:dyDescent="0.25">
      <c r="B17" s="1">
        <v>2025</v>
      </c>
      <c r="C17" s="4" t="s">
        <v>28</v>
      </c>
      <c r="D17" s="2" t="s">
        <v>29</v>
      </c>
      <c r="E17" s="2" t="s">
        <v>25</v>
      </c>
      <c r="F17" s="2">
        <v>72045739</v>
      </c>
      <c r="G17" s="6">
        <v>45702</v>
      </c>
      <c r="H17" s="2" t="s">
        <v>35</v>
      </c>
      <c r="I17" s="5">
        <v>64832898</v>
      </c>
      <c r="J17" s="6">
        <v>45886</v>
      </c>
      <c r="K17" s="2" t="s">
        <v>32</v>
      </c>
      <c r="L17" s="2" t="s">
        <v>33</v>
      </c>
      <c r="M17" s="7">
        <f>_xlfn.DAYS(Tabla3[[#This Row],[ fecha final]],Tabla3[[#This Row],[ fecha suscripción contrato]])</f>
        <v>184</v>
      </c>
      <c r="N17" s="2">
        <v>0</v>
      </c>
      <c r="O17" s="2">
        <v>0</v>
      </c>
      <c r="P17" s="8">
        <f>(64832898*0.15)</f>
        <v>9724934.6999999993</v>
      </c>
      <c r="Q17" s="2" t="s">
        <v>65</v>
      </c>
      <c r="R17" s="2" t="s">
        <v>50</v>
      </c>
      <c r="S17" s="2" t="s">
        <v>49</v>
      </c>
    </row>
    <row r="18" spans="2:19" ht="165" x14ac:dyDescent="0.25">
      <c r="B18" s="1">
        <v>2025</v>
      </c>
      <c r="C18" s="4" t="s">
        <v>28</v>
      </c>
      <c r="D18" s="2" t="s">
        <v>29</v>
      </c>
      <c r="E18" s="2" t="s">
        <v>25</v>
      </c>
      <c r="F18" s="2">
        <v>72045739</v>
      </c>
      <c r="G18" s="6">
        <v>45940</v>
      </c>
      <c r="H18" s="2" t="s">
        <v>36</v>
      </c>
      <c r="I18" s="5">
        <v>29534990</v>
      </c>
      <c r="J18" s="6">
        <v>46021</v>
      </c>
      <c r="K18" s="2" t="s">
        <v>32</v>
      </c>
      <c r="L18" s="2" t="s">
        <v>33</v>
      </c>
      <c r="M18" s="7">
        <f>_xlfn.DAYS(Tabla3[[#This Row],[ fecha final]],Tabla3[[#This Row],[ fecha suscripción contrato]])</f>
        <v>81</v>
      </c>
      <c r="N18" s="2">
        <v>0</v>
      </c>
      <c r="O18" s="2">
        <v>0</v>
      </c>
      <c r="P18" s="8">
        <f>(25572979*0.15)</f>
        <v>3835946.8499999996</v>
      </c>
      <c r="Q18" s="2" t="s">
        <v>66</v>
      </c>
      <c r="R18" s="2" t="s">
        <v>50</v>
      </c>
      <c r="S18" s="2" t="s">
        <v>49</v>
      </c>
    </row>
    <row r="19" spans="2:19" ht="165" x14ac:dyDescent="0.25">
      <c r="B19" s="1">
        <v>2025</v>
      </c>
      <c r="C19" s="4" t="s">
        <v>28</v>
      </c>
      <c r="D19" s="2" t="s">
        <v>29</v>
      </c>
      <c r="E19" s="2" t="s">
        <v>26</v>
      </c>
      <c r="F19" s="2">
        <v>1075267718</v>
      </c>
      <c r="G19" s="6">
        <v>45940</v>
      </c>
      <c r="H19" s="2" t="s">
        <v>43</v>
      </c>
      <c r="I19" s="5">
        <v>30000000</v>
      </c>
      <c r="J19" s="6">
        <v>46021</v>
      </c>
      <c r="K19" s="2" t="s">
        <v>32</v>
      </c>
      <c r="L19" s="2" t="s">
        <v>33</v>
      </c>
      <c r="M19" s="7">
        <f>_xlfn.DAYS(Tabla3[[#This Row],[ fecha final]],Tabla3[[#This Row],[ fecha suscripción contrato]])</f>
        <v>81</v>
      </c>
      <c r="N19" s="2">
        <v>0</v>
      </c>
      <c r="O19" s="2">
        <v>0</v>
      </c>
      <c r="P19" s="8">
        <f>(25666667*0.15)</f>
        <v>3850000.05</v>
      </c>
      <c r="Q19" s="2" t="s">
        <v>67</v>
      </c>
      <c r="R19" s="2" t="s">
        <v>50</v>
      </c>
      <c r="S19" s="2" t="s">
        <v>49</v>
      </c>
    </row>
    <row r="20" spans="2:19" ht="165" x14ac:dyDescent="0.25">
      <c r="B20" s="1">
        <v>2025</v>
      </c>
      <c r="C20" s="4" t="s">
        <v>28</v>
      </c>
      <c r="D20" s="2" t="s">
        <v>29</v>
      </c>
      <c r="E20" s="2" t="s">
        <v>27</v>
      </c>
      <c r="F20" s="2">
        <v>52386741</v>
      </c>
      <c r="G20" s="6">
        <v>45867</v>
      </c>
      <c r="H20" s="2" t="s">
        <v>34</v>
      </c>
      <c r="I20" s="5">
        <v>63308000</v>
      </c>
      <c r="J20" s="6">
        <v>46021</v>
      </c>
      <c r="K20" s="2" t="s">
        <v>32</v>
      </c>
      <c r="L20" s="2" t="s">
        <v>33</v>
      </c>
      <c r="M20" s="7">
        <f>_xlfn.DAYS(Tabla3[[#This Row],[ fecha final]],Tabla3[[#This Row],[ fecha suscripción contrato]])</f>
        <v>154</v>
      </c>
      <c r="N20" s="2">
        <v>0</v>
      </c>
      <c r="O20" s="2">
        <v>0</v>
      </c>
      <c r="P20" s="8">
        <f>(62891500*0.15)</f>
        <v>9433725</v>
      </c>
      <c r="Q20" s="2" t="s">
        <v>68</v>
      </c>
      <c r="R20" s="2" t="s">
        <v>50</v>
      </c>
      <c r="S20" s="2" t="s">
        <v>49</v>
      </c>
    </row>
  </sheetData>
  <phoneticPr fontId="4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edd1f3ad-3a69-4b3b-9cf9-7ec1260d8d1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C0C74356109F040BC0CCF17ADC77805" ma:contentTypeVersion="9" ma:contentTypeDescription="Crear nuevo documento." ma:contentTypeScope="" ma:versionID="2c0967e1a06291e9886841719b09bdf3">
  <xsd:schema xmlns:xsd="http://www.w3.org/2001/XMLSchema" xmlns:xs="http://www.w3.org/2001/XMLSchema" xmlns:p="http://schemas.microsoft.com/office/2006/metadata/properties" xmlns:ns3="edd1f3ad-3a69-4b3b-9cf9-7ec1260d8d11" targetNamespace="http://schemas.microsoft.com/office/2006/metadata/properties" ma:root="true" ma:fieldsID="0b2b5ab116a7a0a61f10906402d27cc7" ns3:_="">
    <xsd:import namespace="edd1f3ad-3a69-4b3b-9cf9-7ec1260d8d11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3:_activity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d1f3ad-3a69-4b3b-9cf9-7ec1260d8d11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_activity" ma:index="9" nillable="true" ma:displayName="_activity" ma:hidden="true" ma:internalName="_activity">
      <xsd:simpleType>
        <xsd:restriction base="dms:Note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SystemTags" ma:index="1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D969769-4A58-4D59-AF88-1627B57146FC}">
  <ds:schemaRefs>
    <ds:schemaRef ds:uri="http://schemas.openxmlformats.org/package/2006/metadata/core-properties"/>
    <ds:schemaRef ds:uri="edd1f3ad-3a69-4b3b-9cf9-7ec1260d8d11"/>
    <ds:schemaRef ds:uri="http://schemas.microsoft.com/office/2006/documentManagement/types"/>
    <ds:schemaRef ds:uri="http://purl.org/dc/terms/"/>
    <ds:schemaRef ds:uri="http://www.w3.org/XML/1998/namespace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F37B69D5-D40C-4863-86EE-60606E50C54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2E855A8-0B9A-42F4-BE70-142CC8053D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dd1f3ad-3a69-4b3b-9cf9-7ec1260d8d1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Jhony Alexander Riascos Oñate</dc:creator>
  <cp:lastModifiedBy>Jhony Alexander Riascos Oñate</cp:lastModifiedBy>
  <dcterms:created xsi:type="dcterms:W3CDTF">2026-03-18T17:19:52Z</dcterms:created>
  <dcterms:modified xsi:type="dcterms:W3CDTF">2026-03-19T22:19:27Z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0x010100DC0C74356109F040BC0CCF17ADC77805</vt:lpwstr>
  </property>
</Properties>
</file>